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57" i="1"/>
  <c r="F57"/>
  <c r="E57"/>
</calcChain>
</file>

<file path=xl/sharedStrings.xml><?xml version="1.0" encoding="utf-8"?>
<sst xmlns="http://schemas.openxmlformats.org/spreadsheetml/2006/main" count="126" uniqueCount="64">
  <si>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</si>
  <si>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</si>
  <si>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</si>
  <si>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</si>
  <si>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</si>
  <si>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</si>
  <si>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</si>
  <si>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</si>
  <si>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</si>
  <si>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</si>
  <si>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</si>
  <si>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</si>
  <si>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</si>
  <si>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Нюксеница НПС</t>
  </si>
  <si>
    <t xml:space="preserve"> 0,4 Нюксеница НПС ТСН 1 ао (новая)</t>
  </si>
  <si>
    <t xml:space="preserve"> 0,4 Нюксеница НПС ТСН 2 ао (новая)</t>
  </si>
  <si>
    <t xml:space="preserve"> 10 Нюксеница НПС Резерв 1 ао (новая)</t>
  </si>
  <si>
    <t xml:space="preserve"> 10 Нюксеница НПС Резерв 1 ап (новая)</t>
  </si>
  <si>
    <t xml:space="preserve"> 10 Нюксеница НПС Т 1 ао (новая)</t>
  </si>
  <si>
    <t xml:space="preserve"> 10 Нюксеница НПС Т 1 ап (новая)</t>
  </si>
  <si>
    <t xml:space="preserve"> 10 Нюксеница НПС Т 2 ао (новая)</t>
  </si>
  <si>
    <t xml:space="preserve"> 10 Нюксеница НПС Т 2 ап (новая)</t>
  </si>
  <si>
    <t xml:space="preserve"> 10 Нюксеница НПС ТСН 1 ао (новая)</t>
  </si>
  <si>
    <t xml:space="preserve"> 10 Нюксеница НПС ТСН 2 ао (новая)</t>
  </si>
  <si>
    <t xml:space="preserve"> 10 Нюксеница НПС-Газопровод 2 ао (новая)</t>
  </si>
  <si>
    <t xml:space="preserve"> 10 Нюксеница НПС-Газопровод 2 ап (новая)</t>
  </si>
  <si>
    <t xml:space="preserve"> 10 Нюксеница НПС-Газопровод 3 ао (новая)</t>
  </si>
  <si>
    <t xml:space="preserve"> 10 Нюксеница НПС-Газопровод 3 ап (новая)</t>
  </si>
  <si>
    <t xml:space="preserve"> 10 Нюксеница НПС-Газопровод 4 ао (новая)</t>
  </si>
  <si>
    <t xml:space="preserve"> 10 Нюксеница НПС-Газопровод 4 ап (новая)</t>
  </si>
  <si>
    <t xml:space="preserve"> 10 Нюксеница НПС-ДГК 1 ао (новая)</t>
  </si>
  <si>
    <t xml:space="preserve"> 10 Нюксеница НПС-ДГК 2 ао (новая)</t>
  </si>
  <si>
    <t xml:space="preserve"> 10 Нюксеница НПС-ДРСУ ао (новая)</t>
  </si>
  <si>
    <t xml:space="preserve"> 10 Нюксеница НПС-ДРСУ ап (новая)</t>
  </si>
  <si>
    <t xml:space="preserve"> 10 Нюксеница НПС-Катодная ао (новая)</t>
  </si>
  <si>
    <t xml:space="preserve"> 10 Нюксеница НПС-Катодная ап (новая)</t>
  </si>
  <si>
    <t xml:space="preserve"> 10 Нюксеница НПС-НГКМ ао (новая)</t>
  </si>
  <si>
    <t xml:space="preserve"> 10 Нюксеница НПС-НГКМ ап (новая)</t>
  </si>
  <si>
    <t xml:space="preserve"> 10 Нюксеница НПС-Нефть 1 ао (новая)</t>
  </si>
  <si>
    <t xml:space="preserve"> 10 Нюксеница НПС-Нефть 1 ап (новая)</t>
  </si>
  <si>
    <t xml:space="preserve"> 10 Нюксеница НПС-Нефть 2 ао (новая)</t>
  </si>
  <si>
    <t xml:space="preserve"> 10 Нюксеница НПС-Нефть 2 ап (новая)</t>
  </si>
  <si>
    <t xml:space="preserve"> 110 Нюксеница НПС СВ ао (новая)</t>
  </si>
  <si>
    <t xml:space="preserve"> 110 Нюксеница НПС СВ ап (новая)</t>
  </si>
  <si>
    <t xml:space="preserve"> 110 Нюксеница НПС Т 1 ао (новая)</t>
  </si>
  <si>
    <t xml:space="preserve"> 110 Нюксеница НПС Т 1 ап (новая)</t>
  </si>
  <si>
    <t xml:space="preserve"> 110 Нюксеница НПС Т 2 ао (новая)</t>
  </si>
  <si>
    <t xml:space="preserve"> 110 Нюксеница НПС Т 2 ап (новая)</t>
  </si>
  <si>
    <t xml:space="preserve"> 110 Нюксеница НПС-Вострое ао (новая)</t>
  </si>
  <si>
    <t xml:space="preserve"> 110 Нюксеница НПС-Вострое ап (новая)</t>
  </si>
  <si>
    <t xml:space="preserve"> 110 Нюксеница НПС-Тарнога ао (новая)</t>
  </si>
  <si>
    <t xml:space="preserve"> 110 Нюксеница НПС-Тарнога ап (новая)</t>
  </si>
  <si>
    <t xml:space="preserve"> 35 Нюксеница НПС СВ ао (новая)</t>
  </si>
  <si>
    <t xml:space="preserve"> 35 Нюксеница НПС СВ ап (новая)</t>
  </si>
  <si>
    <t xml:space="preserve"> 35 Нюксеница НПС Т 1 ао (новая)</t>
  </si>
  <si>
    <t xml:space="preserve"> 35 Нюксеница НПС Т 1 ап (новая)</t>
  </si>
  <si>
    <t xml:space="preserve"> 35 Нюксеница НПС Т 2 ао (новая)</t>
  </si>
  <si>
    <t xml:space="preserve"> 35 Нюксеница НПС Т 2 ап (новая)</t>
  </si>
  <si>
    <t xml:space="preserve"> 35 Нюксеница НПС-Нюксеница 1 ао (новая)</t>
  </si>
  <si>
    <t xml:space="preserve"> 35 Нюксеница НПС-Нюксеница 1 ап (новая)</t>
  </si>
  <si>
    <t xml:space="preserve"> 35 Нюксеница НПС-Нюксеница 2 ао (новая)</t>
  </si>
  <si>
    <t xml:space="preserve"> 35 Нюксеница НПС-Нюксеница 2 ап (новая)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</si>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</sst>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2"/>
  <sheetViews>
    <sheetView tabSelected="1" zoomScaleNormal="100" zoomScaleSheetLayoutView="100" workbookViewId="0">
      <selection activeCell="K48" sqref="K48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3418.99</v>
      </c>
      <c r="C9" s="32">
        <v>3421.87</v>
      </c>
      <c r="D9" s="33">
        <v>60</v>
      </c>
      <c r="E9" s="34">
        <v>172.8</v>
      </c>
      <c r="F9" s="35">
        <v>174.31200000000001</v>
      </c>
      <c r="G9" s="35">
        <v>-1.512</v>
      </c>
      <c r="H9" s="36">
        <v>-0.88</v>
      </c>
    </row>
    <row r="10" spans="1:10">
      <c r="A10" s="37" t="s">
        <v>15</v>
      </c>
      <c r="B10" s="38">
        <v>2145.0700000000002</v>
      </c>
      <c r="C10" s="38">
        <v>2146.13</v>
      </c>
      <c r="D10" s="39">
        <v>60</v>
      </c>
      <c r="E10" s="40">
        <v>63.6</v>
      </c>
      <c r="F10" s="41">
        <v>63.576000000000001</v>
      </c>
      <c r="G10" s="41">
        <v>2.4E-2</v>
      </c>
      <c r="H10" s="42">
        <v>0.04</v>
      </c>
    </row>
    <row r="11" spans="1:10">
      <c r="A11" s="37" t="s">
        <v>16</v>
      </c>
      <c r="B11" s="38">
        <v>0</v>
      </c>
      <c r="C11" s="38">
        <v>0</v>
      </c>
      <c r="D11" s="39">
        <v>6000</v>
      </c>
      <c r="E11" s="40">
        <v>0</v>
      </c>
      <c r="F11" s="41">
        <v>0</v>
      </c>
      <c r="G11" s="41">
        <v>0</v>
      </c>
      <c r="H11" s="42"/>
    </row>
    <row r="12" spans="1:10">
      <c r="A12" s="37" t="s">
        <v>17</v>
      </c>
      <c r="B12" s="38">
        <v>0</v>
      </c>
      <c r="C12" s="38">
        <v>0</v>
      </c>
      <c r="D12" s="39">
        <v>6000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0.35510000000000003</v>
      </c>
      <c r="C13" s="38">
        <v>0.35560000000000003</v>
      </c>
      <c r="D13" s="39">
        <v>30000</v>
      </c>
      <c r="E13" s="40">
        <v>15</v>
      </c>
      <c r="F13" s="41">
        <v>15</v>
      </c>
      <c r="G13" s="41">
        <v>0</v>
      </c>
      <c r="H13" s="42">
        <v>0</v>
      </c>
    </row>
    <row r="14" spans="1:10">
      <c r="A14" s="37" t="s">
        <v>19</v>
      </c>
      <c r="B14" s="38">
        <v>539.66229999999996</v>
      </c>
      <c r="C14" s="38">
        <v>539.78639999999996</v>
      </c>
      <c r="D14" s="39">
        <v>30000</v>
      </c>
      <c r="E14" s="40">
        <v>3723</v>
      </c>
      <c r="F14" s="41">
        <v>3726</v>
      </c>
      <c r="G14" s="41">
        <v>-3</v>
      </c>
      <c r="H14" s="42">
        <v>-0.08</v>
      </c>
    </row>
    <row r="15" spans="1:10">
      <c r="A15" s="37" t="s">
        <v>20</v>
      </c>
      <c r="B15" s="38">
        <v>5.0023</v>
      </c>
      <c r="C15" s="38">
        <v>5.0023</v>
      </c>
      <c r="D15" s="39">
        <v>30000</v>
      </c>
      <c r="E15" s="40">
        <v>0</v>
      </c>
      <c r="F15" s="41">
        <v>0</v>
      </c>
      <c r="G15" s="41">
        <v>0</v>
      </c>
      <c r="H15" s="42"/>
    </row>
    <row r="16" spans="1:10">
      <c r="A16" s="37" t="s">
        <v>21</v>
      </c>
      <c r="B16" s="38">
        <v>589.87270000000001</v>
      </c>
      <c r="C16" s="38">
        <v>589.96690000000001</v>
      </c>
      <c r="D16" s="39">
        <v>30000</v>
      </c>
      <c r="E16" s="40">
        <v>2826</v>
      </c>
      <c r="F16" s="41">
        <v>2823</v>
      </c>
      <c r="G16" s="41">
        <v>3</v>
      </c>
      <c r="H16" s="42">
        <v>0.11</v>
      </c>
    </row>
    <row r="17" spans="1:8">
      <c r="A17" s="37" t="s">
        <v>22</v>
      </c>
      <c r="B17" s="38">
        <v>50.470399999999998</v>
      </c>
      <c r="C17" s="38">
        <v>50.517299999999999</v>
      </c>
      <c r="D17" s="39">
        <v>4000</v>
      </c>
      <c r="E17" s="40">
        <v>187.6</v>
      </c>
      <c r="F17" s="41">
        <v>188</v>
      </c>
      <c r="G17" s="41">
        <v>-0.4</v>
      </c>
      <c r="H17" s="42">
        <v>-0.21</v>
      </c>
    </row>
    <row r="18" spans="1:8">
      <c r="A18" s="37" t="s">
        <v>23</v>
      </c>
      <c r="B18" s="38">
        <v>39.237900000000003</v>
      </c>
      <c r="C18" s="38">
        <v>39.256999999999998</v>
      </c>
      <c r="D18" s="39">
        <v>4000</v>
      </c>
      <c r="E18" s="40">
        <v>76.400000000000006</v>
      </c>
      <c r="F18" s="41">
        <v>76.8</v>
      </c>
      <c r="G18" s="41">
        <v>-0.4</v>
      </c>
      <c r="H18" s="42">
        <v>-0.52</v>
      </c>
    </row>
    <row r="19" spans="1:8">
      <c r="A19" s="37" t="s">
        <v>24</v>
      </c>
      <c r="B19" s="38">
        <v>0.95950000000000002</v>
      </c>
      <c r="C19" s="38">
        <v>0.95950000000000002</v>
      </c>
      <c r="D19" s="39">
        <v>6000</v>
      </c>
      <c r="E19" s="40">
        <v>0</v>
      </c>
      <c r="F19" s="41">
        <v>0</v>
      </c>
      <c r="G19" s="41">
        <v>0</v>
      </c>
      <c r="H19" s="42"/>
    </row>
    <row r="20" spans="1:8">
      <c r="A20" s="37" t="s">
        <v>25</v>
      </c>
      <c r="B20" s="38">
        <v>9.2399999999999996E-2</v>
      </c>
      <c r="C20" s="38">
        <v>9.2399999999999996E-2</v>
      </c>
      <c r="D20" s="39">
        <v>6000</v>
      </c>
      <c r="E20" s="40">
        <v>0</v>
      </c>
      <c r="F20" s="41">
        <v>0</v>
      </c>
      <c r="G20" s="41">
        <v>0</v>
      </c>
      <c r="H20" s="42"/>
    </row>
    <row r="21" spans="1:8">
      <c r="A21" s="37" t="s">
        <v>26</v>
      </c>
      <c r="B21" s="38">
        <v>225.1508</v>
      </c>
      <c r="C21" s="38">
        <v>225.61680000000001</v>
      </c>
      <c r="D21" s="39">
        <v>6000</v>
      </c>
      <c r="E21" s="40">
        <v>2796</v>
      </c>
      <c r="F21" s="41">
        <v>2793.6</v>
      </c>
      <c r="G21" s="41">
        <v>2.4</v>
      </c>
      <c r="H21" s="42">
        <v>0.09</v>
      </c>
    </row>
    <row r="22" spans="1:8">
      <c r="A22" s="37" t="s">
        <v>27</v>
      </c>
      <c r="B22" s="38">
        <v>0.66779999999999995</v>
      </c>
      <c r="C22" s="38">
        <v>0.67120000000000002</v>
      </c>
      <c r="D22" s="39">
        <v>6000</v>
      </c>
      <c r="E22" s="40">
        <v>20.399999999999999</v>
      </c>
      <c r="F22" s="41">
        <v>20.399999999999999</v>
      </c>
      <c r="G22" s="41">
        <v>0</v>
      </c>
      <c r="H22" s="42">
        <v>0</v>
      </c>
    </row>
    <row r="23" spans="1:8">
      <c r="A23" s="37" t="s">
        <v>28</v>
      </c>
      <c r="B23" s="38">
        <v>262.95920000000001</v>
      </c>
      <c r="C23" s="38">
        <v>262.98439999999999</v>
      </c>
      <c r="D23" s="39">
        <v>6000</v>
      </c>
      <c r="E23" s="40">
        <v>151.19999999999999</v>
      </c>
      <c r="F23" s="41">
        <v>151.80000000000001</v>
      </c>
      <c r="G23" s="41">
        <v>-0.6</v>
      </c>
      <c r="H23" s="42">
        <v>-0.4</v>
      </c>
    </row>
    <row r="24" spans="1:8">
      <c r="A24" s="37" t="s">
        <v>29</v>
      </c>
      <c r="B24" s="38">
        <v>1.0285</v>
      </c>
      <c r="C24" s="38">
        <v>1.0285</v>
      </c>
      <c r="D24" s="39">
        <v>6000</v>
      </c>
      <c r="E24" s="40">
        <v>0</v>
      </c>
      <c r="F24" s="41">
        <v>0</v>
      </c>
      <c r="G24" s="41">
        <v>0</v>
      </c>
      <c r="H24" s="42"/>
    </row>
    <row r="25" spans="1:8">
      <c r="A25" s="37" t="s">
        <v>30</v>
      </c>
      <c r="B25" s="38">
        <v>6.5509000000000004</v>
      </c>
      <c r="C25" s="38">
        <v>6.5509000000000004</v>
      </c>
      <c r="D25" s="39">
        <v>4000</v>
      </c>
      <c r="E25" s="40">
        <v>0</v>
      </c>
      <c r="F25" s="41">
        <v>0</v>
      </c>
      <c r="G25" s="41">
        <v>0</v>
      </c>
      <c r="H25" s="42"/>
    </row>
    <row r="26" spans="1:8">
      <c r="A26" s="37" t="s">
        <v>31</v>
      </c>
      <c r="B26" s="38">
        <v>6.7236000000000002</v>
      </c>
      <c r="C26" s="38">
        <v>6.7236000000000002</v>
      </c>
      <c r="D26" s="39">
        <v>4000</v>
      </c>
      <c r="E26" s="40">
        <v>0</v>
      </c>
      <c r="F26" s="41">
        <v>0</v>
      </c>
      <c r="G26" s="41">
        <v>0</v>
      </c>
      <c r="H26" s="42"/>
    </row>
    <row r="27" spans="1:8">
      <c r="A27" s="37" t="s">
        <v>32</v>
      </c>
      <c r="B27" s="38">
        <v>137.4118</v>
      </c>
      <c r="C27" s="38">
        <v>137.6558</v>
      </c>
      <c r="D27" s="39">
        <v>6000</v>
      </c>
      <c r="E27" s="40">
        <v>1464</v>
      </c>
      <c r="F27" s="41">
        <v>1465.8</v>
      </c>
      <c r="G27" s="41">
        <v>-1.8</v>
      </c>
      <c r="H27" s="42">
        <v>-0.12</v>
      </c>
    </row>
    <row r="28" spans="1:8">
      <c r="A28" s="37" t="s">
        <v>33</v>
      </c>
      <c r="B28" s="38">
        <v>0.32500000000000001</v>
      </c>
      <c r="C28" s="38">
        <v>0.32500000000000001</v>
      </c>
      <c r="D28" s="39">
        <v>6000</v>
      </c>
      <c r="E28" s="40">
        <v>0</v>
      </c>
      <c r="F28" s="41">
        <v>0</v>
      </c>
      <c r="G28" s="41">
        <v>0</v>
      </c>
      <c r="H28" s="42"/>
    </row>
    <row r="29" spans="1:8">
      <c r="A29" s="37" t="s">
        <v>34</v>
      </c>
      <c r="B29" s="38">
        <v>32.711599999999997</v>
      </c>
      <c r="C29" s="38">
        <v>32.745199999999997</v>
      </c>
      <c r="D29" s="39">
        <v>4000</v>
      </c>
      <c r="E29" s="40">
        <v>134.4</v>
      </c>
      <c r="F29" s="41">
        <v>134</v>
      </c>
      <c r="G29" s="41">
        <v>0.4</v>
      </c>
      <c r="H29" s="42">
        <v>0.3</v>
      </c>
    </row>
    <row r="30" spans="1:8">
      <c r="A30" s="37" t="s">
        <v>35</v>
      </c>
      <c r="B30" s="38">
        <v>0.3211</v>
      </c>
      <c r="C30" s="38">
        <v>0.3211</v>
      </c>
      <c r="D30" s="39">
        <v>4000</v>
      </c>
      <c r="E30" s="40">
        <v>0</v>
      </c>
      <c r="F30" s="41">
        <v>0</v>
      </c>
      <c r="G30" s="41">
        <v>0</v>
      </c>
      <c r="H30" s="42"/>
    </row>
    <row r="31" spans="1:8">
      <c r="A31" s="37" t="s">
        <v>36</v>
      </c>
      <c r="B31" s="38">
        <v>0.95920000000000005</v>
      </c>
      <c r="C31" s="38">
        <v>0.95920000000000005</v>
      </c>
      <c r="D31" s="39">
        <v>6000</v>
      </c>
      <c r="E31" s="40">
        <v>0</v>
      </c>
      <c r="F31" s="41">
        <v>0</v>
      </c>
      <c r="G31" s="41">
        <v>0</v>
      </c>
      <c r="H31" s="42"/>
    </row>
    <row r="32" spans="1:8">
      <c r="A32" s="37" t="s">
        <v>37</v>
      </c>
      <c r="B32" s="38">
        <v>9.2200000000000004E-2</v>
      </c>
      <c r="C32" s="38">
        <v>9.2200000000000004E-2</v>
      </c>
      <c r="D32" s="39">
        <v>6000</v>
      </c>
      <c r="E32" s="40">
        <v>0</v>
      </c>
      <c r="F32" s="41">
        <v>0</v>
      </c>
      <c r="G32" s="41">
        <v>0</v>
      </c>
      <c r="H32" s="42"/>
    </row>
    <row r="33" spans="1:8">
      <c r="A33" s="37" t="s">
        <v>38</v>
      </c>
      <c r="B33" s="38">
        <v>1865.8050000000001</v>
      </c>
      <c r="C33" s="38">
        <v>1865.8987999999999</v>
      </c>
      <c r="D33" s="39">
        <v>8000</v>
      </c>
      <c r="E33" s="40">
        <v>750.4</v>
      </c>
      <c r="F33" s="41">
        <v>757.6</v>
      </c>
      <c r="G33" s="41">
        <v>-7.2</v>
      </c>
      <c r="H33" s="42">
        <v>-0.96</v>
      </c>
    </row>
    <row r="34" spans="1:8">
      <c r="A34" s="37" t="s">
        <v>39</v>
      </c>
      <c r="B34" s="38">
        <v>0.32550000000000001</v>
      </c>
      <c r="C34" s="38">
        <v>0.32690000000000002</v>
      </c>
      <c r="D34" s="39">
        <v>8000</v>
      </c>
      <c r="E34" s="40">
        <v>11.2</v>
      </c>
      <c r="F34" s="41">
        <v>11.2</v>
      </c>
      <c r="G34" s="41">
        <v>0</v>
      </c>
      <c r="H34" s="42">
        <v>0</v>
      </c>
    </row>
    <row r="35" spans="1:8">
      <c r="A35" s="37" t="s">
        <v>40</v>
      </c>
      <c r="B35" s="38">
        <v>1911.3951</v>
      </c>
      <c r="C35" s="38">
        <v>1911.5217</v>
      </c>
      <c r="D35" s="39">
        <v>8000</v>
      </c>
      <c r="E35" s="40">
        <v>1012.8</v>
      </c>
      <c r="F35" s="41">
        <v>1001.6</v>
      </c>
      <c r="G35" s="41">
        <v>11.2</v>
      </c>
      <c r="H35" s="42">
        <v>1.1100000000000001</v>
      </c>
    </row>
    <row r="36" spans="1:8">
      <c r="A36" s="37" t="s">
        <v>41</v>
      </c>
      <c r="B36" s="38">
        <v>0.18840000000000001</v>
      </c>
      <c r="C36" s="38">
        <v>0.18840000000000001</v>
      </c>
      <c r="D36" s="39">
        <v>8000</v>
      </c>
      <c r="E36" s="40">
        <v>0</v>
      </c>
      <c r="F36" s="41">
        <v>0</v>
      </c>
      <c r="G36" s="41">
        <v>0</v>
      </c>
      <c r="H36" s="42"/>
    </row>
    <row r="37" spans="1:8">
      <c r="A37" s="37" t="s">
        <v>42</v>
      </c>
      <c r="B37" s="38">
        <v>853.15210000000002</v>
      </c>
      <c r="C37" s="38">
        <v>855.57439999999997</v>
      </c>
      <c r="D37" s="39">
        <v>66000</v>
      </c>
      <c r="E37" s="40">
        <v>159871.79999999999</v>
      </c>
      <c r="F37" s="41">
        <v>159541.79999999999</v>
      </c>
      <c r="G37" s="41">
        <v>330</v>
      </c>
      <c r="H37" s="42">
        <v>0.21</v>
      </c>
    </row>
    <row r="38" spans="1:8">
      <c r="A38" s="37" t="s">
        <v>43</v>
      </c>
      <c r="B38" s="38">
        <v>81.431600000000003</v>
      </c>
      <c r="C38" s="38">
        <v>81.431600000000003</v>
      </c>
      <c r="D38" s="39">
        <v>66000</v>
      </c>
      <c r="E38" s="40">
        <v>0</v>
      </c>
      <c r="F38" s="41">
        <v>0</v>
      </c>
      <c r="G38" s="41">
        <v>0</v>
      </c>
      <c r="H38" s="42"/>
    </row>
    <row r="39" spans="1:8">
      <c r="A39" s="37" t="s">
        <v>44</v>
      </c>
      <c r="B39" s="38">
        <v>2.3E-2</v>
      </c>
      <c r="C39" s="38">
        <v>2.3E-2</v>
      </c>
      <c r="D39" s="39">
        <v>66000</v>
      </c>
      <c r="E39" s="40">
        <v>0</v>
      </c>
      <c r="F39" s="41">
        <v>0</v>
      </c>
      <c r="G39" s="41">
        <v>0</v>
      </c>
      <c r="H39" s="42"/>
    </row>
    <row r="40" spans="1:8">
      <c r="A40" s="37" t="s">
        <v>45</v>
      </c>
      <c r="B40" s="38">
        <v>657.18209999999999</v>
      </c>
      <c r="C40" s="38">
        <v>657.93380000000002</v>
      </c>
      <c r="D40" s="39">
        <v>66000</v>
      </c>
      <c r="E40" s="40">
        <v>49612.2</v>
      </c>
      <c r="F40" s="41">
        <v>49526.400000000001</v>
      </c>
      <c r="G40" s="41">
        <v>85.8</v>
      </c>
      <c r="H40" s="42">
        <v>0.17</v>
      </c>
    </row>
    <row r="41" spans="1:8">
      <c r="A41" s="37" t="s">
        <v>46</v>
      </c>
      <c r="B41" s="38">
        <v>1.1999999999999999E-3</v>
      </c>
      <c r="C41" s="38">
        <v>1.1999999999999999E-3</v>
      </c>
      <c r="D41" s="39">
        <v>66000</v>
      </c>
      <c r="E41" s="40">
        <v>0</v>
      </c>
      <c r="F41" s="41">
        <v>0</v>
      </c>
      <c r="G41" s="41">
        <v>0</v>
      </c>
      <c r="H41" s="42"/>
    </row>
    <row r="42" spans="1:8">
      <c r="A42" s="37" t="s">
        <v>47</v>
      </c>
      <c r="B42" s="38">
        <v>413.07100000000003</v>
      </c>
      <c r="C42" s="38">
        <v>413.11919999999998</v>
      </c>
      <c r="D42" s="39">
        <v>66000</v>
      </c>
      <c r="E42" s="40">
        <v>3181.2</v>
      </c>
      <c r="F42" s="41">
        <v>3168</v>
      </c>
      <c r="G42" s="41">
        <v>13.2</v>
      </c>
      <c r="H42" s="42">
        <v>0.41</v>
      </c>
    </row>
    <row r="43" spans="1:8">
      <c r="A43" s="37" t="s">
        <v>48</v>
      </c>
      <c r="B43" s="38">
        <v>30.127600000000001</v>
      </c>
      <c r="C43" s="38">
        <v>30.127600000000001</v>
      </c>
      <c r="D43" s="39">
        <v>66000</v>
      </c>
      <c r="E43" s="40">
        <v>0</v>
      </c>
      <c r="F43" s="41">
        <v>0</v>
      </c>
      <c r="G43" s="41">
        <v>0</v>
      </c>
      <c r="H43" s="42"/>
    </row>
    <row r="44" spans="1:8">
      <c r="A44" s="37" t="s">
        <v>49</v>
      </c>
      <c r="B44" s="38">
        <v>1213.4776999999999</v>
      </c>
      <c r="C44" s="38">
        <v>1215.9474</v>
      </c>
      <c r="D44" s="39">
        <v>66000</v>
      </c>
      <c r="E44" s="40">
        <v>163000.20000000001</v>
      </c>
      <c r="F44" s="41">
        <v>162657</v>
      </c>
      <c r="G44" s="41">
        <v>343.2</v>
      </c>
      <c r="H44" s="42">
        <v>0.21</v>
      </c>
    </row>
    <row r="45" spans="1:8">
      <c r="A45" s="37" t="s">
        <v>50</v>
      </c>
      <c r="B45" s="38">
        <v>419.42849999999999</v>
      </c>
      <c r="C45" s="38">
        <v>421.09500000000003</v>
      </c>
      <c r="D45" s="39">
        <v>66000</v>
      </c>
      <c r="E45" s="40">
        <v>109989</v>
      </c>
      <c r="F45" s="41">
        <v>105646.2</v>
      </c>
      <c r="G45" s="41">
        <v>4342.8</v>
      </c>
      <c r="H45" s="42">
        <v>3.95</v>
      </c>
    </row>
    <row r="46" spans="1:8">
      <c r="A46" s="37" t="s">
        <v>51</v>
      </c>
      <c r="B46" s="38">
        <v>288.99700000000001</v>
      </c>
      <c r="C46" s="38">
        <v>288.99700000000001</v>
      </c>
      <c r="D46" s="39">
        <v>66000</v>
      </c>
      <c r="E46" s="40">
        <v>0</v>
      </c>
      <c r="F46" s="41">
        <v>0</v>
      </c>
      <c r="G46" s="41">
        <v>0</v>
      </c>
      <c r="H46" s="42"/>
    </row>
    <row r="47" spans="1:8">
      <c r="A47" s="37" t="s">
        <v>52</v>
      </c>
      <c r="B47" s="38">
        <v>14.3531</v>
      </c>
      <c r="C47" s="38">
        <v>14.3531</v>
      </c>
      <c r="D47" s="39">
        <v>42000</v>
      </c>
      <c r="E47" s="40">
        <v>0</v>
      </c>
      <c r="F47" s="41">
        <v>0</v>
      </c>
      <c r="G47" s="41">
        <v>0</v>
      </c>
      <c r="H47" s="42"/>
    </row>
    <row r="48" spans="1:8">
      <c r="A48" s="37" t="s">
        <v>53</v>
      </c>
      <c r="B48" s="38">
        <v>1.5087999999999999</v>
      </c>
      <c r="C48" s="38">
        <v>1.5087999999999999</v>
      </c>
      <c r="D48" s="39">
        <v>42000</v>
      </c>
      <c r="E48" s="40">
        <v>0</v>
      </c>
      <c r="F48" s="41">
        <v>0</v>
      </c>
      <c r="G48" s="41">
        <v>0</v>
      </c>
      <c r="H48" s="42"/>
    </row>
    <row r="49" spans="1:8">
      <c r="A49" s="37" t="s">
        <v>54</v>
      </c>
      <c r="B49" s="38">
        <v>4.8999999999999998E-3</v>
      </c>
      <c r="C49" s="38">
        <v>4.8999999999999998E-3</v>
      </c>
      <c r="D49" s="39">
        <v>42000</v>
      </c>
      <c r="E49" s="40">
        <v>0</v>
      </c>
      <c r="F49" s="41">
        <v>0</v>
      </c>
      <c r="G49" s="41">
        <v>0</v>
      </c>
      <c r="H49" s="42"/>
    </row>
    <row r="50" spans="1:8">
      <c r="A50" s="37" t="s">
        <v>55</v>
      </c>
      <c r="B50" s="38">
        <v>264.0874</v>
      </c>
      <c r="C50" s="38">
        <v>265.17099999999999</v>
      </c>
      <c r="D50" s="39">
        <v>42000</v>
      </c>
      <c r="E50" s="40">
        <v>45511.199999999997</v>
      </c>
      <c r="F50" s="41">
        <v>45431.4</v>
      </c>
      <c r="G50" s="41">
        <v>79.8</v>
      </c>
      <c r="H50" s="42">
        <v>0.18</v>
      </c>
    </row>
    <row r="51" spans="1:8">
      <c r="A51" s="37" t="s">
        <v>56</v>
      </c>
      <c r="B51" s="38">
        <v>0.1081</v>
      </c>
      <c r="C51" s="38">
        <v>0.1081</v>
      </c>
      <c r="D51" s="39">
        <v>42000</v>
      </c>
      <c r="E51" s="40">
        <v>0</v>
      </c>
      <c r="F51" s="41">
        <v>0</v>
      </c>
      <c r="G51" s="41">
        <v>0</v>
      </c>
      <c r="H51" s="42"/>
    </row>
    <row r="52" spans="1:8">
      <c r="A52" s="37" t="s">
        <v>57</v>
      </c>
      <c r="B52" s="38">
        <v>188.20060000000001</v>
      </c>
      <c r="C52" s="38">
        <v>188.20060000000001</v>
      </c>
      <c r="D52" s="39">
        <v>42000</v>
      </c>
      <c r="E52" s="40">
        <v>0</v>
      </c>
      <c r="F52" s="41">
        <v>0</v>
      </c>
      <c r="G52" s="41">
        <v>0</v>
      </c>
      <c r="H52" s="42"/>
    </row>
    <row r="53" spans="1:8">
      <c r="A53" s="37" t="s">
        <v>58</v>
      </c>
      <c r="B53" s="38">
        <v>0</v>
      </c>
      <c r="C53" s="38">
        <v>0</v>
      </c>
      <c r="D53" s="39">
        <v>21000</v>
      </c>
      <c r="E53" s="40">
        <v>0</v>
      </c>
      <c r="F53" s="41">
        <v>0</v>
      </c>
      <c r="G53" s="41">
        <v>0</v>
      </c>
      <c r="H53" s="42"/>
    </row>
    <row r="54" spans="1:8">
      <c r="A54" s="37" t="s">
        <v>59</v>
      </c>
      <c r="B54" s="38">
        <v>527.84109999999998</v>
      </c>
      <c r="C54" s="38">
        <v>530.00580000000002</v>
      </c>
      <c r="D54" s="39">
        <v>21000</v>
      </c>
      <c r="E54" s="40">
        <v>45458.7</v>
      </c>
      <c r="F54" s="41">
        <v>45381</v>
      </c>
      <c r="G54" s="41">
        <v>77.7</v>
      </c>
      <c r="H54" s="42">
        <v>0.17</v>
      </c>
    </row>
    <row r="55" spans="1:8">
      <c r="A55" s="37" t="s">
        <v>60</v>
      </c>
      <c r="B55" s="38">
        <v>6.7000000000000002E-3</v>
      </c>
      <c r="C55" s="38">
        <v>7.7000000000000002E-3</v>
      </c>
      <c r="D55" s="39">
        <v>21000</v>
      </c>
      <c r="E55" s="40">
        <v>21</v>
      </c>
      <c r="F55" s="41">
        <v>21</v>
      </c>
      <c r="G55" s="41">
        <v>0</v>
      </c>
      <c r="H55" s="42">
        <v>0</v>
      </c>
    </row>
    <row r="56" spans="1:8" ht="16.5" thickBot="1">
      <c r="A56" s="43" t="s">
        <v>61</v>
      </c>
      <c r="B56" s="44">
        <v>336.15969999999999</v>
      </c>
      <c r="C56" s="44">
        <v>336.15969999999999</v>
      </c>
      <c r="D56" s="45">
        <v>21000</v>
      </c>
      <c r="E56" s="46">
        <v>0</v>
      </c>
      <c r="F56" s="47">
        <v>0</v>
      </c>
      <c r="G56" s="47">
        <v>0</v>
      </c>
      <c r="H56" s="48"/>
    </row>
    <row r="57" spans="1:8">
      <c r="E57" s="49">
        <f>SUM(E9:E56)</f>
        <v>590050.1</v>
      </c>
      <c r="F57" s="50">
        <f>SUM(F9:F56)</f>
        <v>584775.48800000001</v>
      </c>
      <c r="G57" s="50">
        <f>SUM(G9:G56)</f>
        <v>5274.6120000000001</v>
      </c>
    </row>
    <row r="59" spans="1:8">
      <c r="A59" s="51"/>
      <c r="B59" s="55"/>
      <c r="C59" s="55"/>
      <c r="D59" s="51"/>
      <c r="E59" s="56"/>
      <c r="F59" s="51"/>
      <c r="G59" s="51"/>
      <c r="H59" s="53" t="s">
        <v>62</v>
      </c>
    </row>
    <row r="60" spans="1:8" ht="18.75">
      <c r="A60" s="52" t="s">
        <v>13</v>
      </c>
      <c r="B60" s="55"/>
      <c r="C60" s="55"/>
      <c r="D60" s="51"/>
      <c r="E60" s="56"/>
      <c r="F60" s="51"/>
      <c r="G60" s="51"/>
      <c r="H60" s="54" t="s">
        <v>12</v>
      </c>
    </row>
    <row r="61" spans="1:8" ht="13.5" thickBot="1">
      <c r="A61" s="51"/>
      <c r="B61" s="51"/>
      <c r="C61" s="51"/>
      <c r="D61" s="51"/>
      <c r="E61" s="51"/>
      <c r="F61" s="51"/>
      <c r="G61" s="51"/>
      <c r="H61" s="51"/>
    </row>
    <row r="62" spans="1:8" ht="63">
      <c r="A62" s="23" t="s">
        <v>0</v>
      </c>
      <c r="B62" s="25" t="s">
        <v>2</v>
      </c>
      <c r="C62" s="25" t="s">
        <v>3</v>
      </c>
      <c r="D62" s="27" t="s">
        <v>6</v>
      </c>
      <c r="E62" s="57" t="s">
        <v>10</v>
      </c>
      <c r="F62" s="57" t="s">
        <v>9</v>
      </c>
      <c r="G62" s="57" t="s">
        <v>7</v>
      </c>
      <c r="H62" s="29" t="s">
        <v>4</v>
      </c>
    </row>
    <row r="63" spans="1:8" ht="16.5" thickBot="1">
      <c r="A63" s="24"/>
      <c r="B63" s="26"/>
      <c r="C63" s="26"/>
      <c r="D63" s="28"/>
      <c r="E63" s="58" t="s">
        <v>63</v>
      </c>
      <c r="F63" s="58" t="s">
        <v>63</v>
      </c>
      <c r="G63" s="58" t="s">
        <v>63</v>
      </c>
      <c r="H63" s="30"/>
    </row>
    <row r="64" spans="1:8">
      <c r="A64" s="59" t="s">
        <v>14</v>
      </c>
      <c r="B64" s="60"/>
      <c r="C64" s="60"/>
      <c r="D64" s="61">
        <v>60</v>
      </c>
      <c r="E64" s="62"/>
      <c r="F64" s="63"/>
      <c r="G64" s="63"/>
      <c r="H64" s="64"/>
    </row>
    <row r="65" spans="1:8">
      <c r="A65" s="65" t="s">
        <v>15</v>
      </c>
      <c r="B65" s="66"/>
      <c r="C65" s="66"/>
      <c r="D65" s="67">
        <v>60</v>
      </c>
      <c r="E65" s="68"/>
      <c r="F65" s="69"/>
      <c r="G65" s="69"/>
      <c r="H65" s="70"/>
    </row>
    <row r="66" spans="1:8">
      <c r="A66" s="65" t="s">
        <v>16</v>
      </c>
      <c r="B66" s="66">
        <v>0</v>
      </c>
      <c r="C66" s="66">
        <v>0</v>
      </c>
      <c r="D66" s="67">
        <v>6000</v>
      </c>
      <c r="E66" s="68">
        <v>0</v>
      </c>
      <c r="F66" s="69">
        <v>0</v>
      </c>
      <c r="G66" s="69">
        <v>0</v>
      </c>
      <c r="H66" s="70"/>
    </row>
    <row r="67" spans="1:8">
      <c r="A67" s="65" t="s">
        <v>17</v>
      </c>
      <c r="B67" s="66">
        <v>0</v>
      </c>
      <c r="C67" s="66">
        <v>0</v>
      </c>
      <c r="D67" s="67">
        <v>6000</v>
      </c>
      <c r="E67" s="68">
        <v>0</v>
      </c>
      <c r="F67" s="69">
        <v>0</v>
      </c>
      <c r="G67" s="69">
        <v>0</v>
      </c>
      <c r="H67" s="70"/>
    </row>
    <row r="68" spans="1:8">
      <c r="A68" s="65" t="s">
        <v>18</v>
      </c>
      <c r="B68" s="66">
        <v>2.4083000000000001</v>
      </c>
      <c r="C68" s="66">
        <v>2.4087000000000001</v>
      </c>
      <c r="D68" s="67">
        <v>30000</v>
      </c>
      <c r="E68" s="68">
        <v>12</v>
      </c>
      <c r="F68" s="69">
        <v>12</v>
      </c>
      <c r="G68" s="69">
        <v>0</v>
      </c>
      <c r="H68" s="70">
        <v>0</v>
      </c>
    </row>
    <row r="69" spans="1:8">
      <c r="A69" s="65" t="s">
        <v>19</v>
      </c>
      <c r="B69" s="66">
        <v>72.927899999999994</v>
      </c>
      <c r="C69" s="66">
        <v>73.072800000000001</v>
      </c>
      <c r="D69" s="67">
        <v>30000</v>
      </c>
      <c r="E69" s="68">
        <v>4347</v>
      </c>
      <c r="F69" s="69">
        <v>4338</v>
      </c>
      <c r="G69" s="69">
        <v>9</v>
      </c>
      <c r="H69" s="70">
        <v>0.21</v>
      </c>
    </row>
    <row r="70" spans="1:8">
      <c r="A70" s="65" t="s">
        <v>20</v>
      </c>
      <c r="B70" s="66">
        <v>0.37459999999999999</v>
      </c>
      <c r="C70" s="66">
        <v>0.37459999999999999</v>
      </c>
      <c r="D70" s="67">
        <v>30000</v>
      </c>
      <c r="E70" s="68">
        <v>0</v>
      </c>
      <c r="F70" s="69">
        <v>0</v>
      </c>
      <c r="G70" s="69">
        <v>0</v>
      </c>
      <c r="H70" s="70"/>
    </row>
    <row r="71" spans="1:8">
      <c r="A71" s="65" t="s">
        <v>21</v>
      </c>
      <c r="B71" s="66">
        <v>78.863799999999998</v>
      </c>
      <c r="C71" s="66">
        <v>78.909599999999998</v>
      </c>
      <c r="D71" s="67">
        <v>30000</v>
      </c>
      <c r="E71" s="68">
        <v>1374</v>
      </c>
      <c r="F71" s="69">
        <v>1374</v>
      </c>
      <c r="G71" s="69">
        <v>0</v>
      </c>
      <c r="H71" s="70">
        <v>0</v>
      </c>
    </row>
    <row r="72" spans="1:8">
      <c r="A72" s="65" t="s">
        <v>22</v>
      </c>
      <c r="B72" s="66">
        <v>18.573899999999998</v>
      </c>
      <c r="C72" s="66">
        <v>18.610199999999999</v>
      </c>
      <c r="D72" s="67">
        <v>4000</v>
      </c>
      <c r="E72" s="68">
        <v>145.19999999999999</v>
      </c>
      <c r="F72" s="69">
        <v>144.80000000000001</v>
      </c>
      <c r="G72" s="69">
        <v>0.4</v>
      </c>
      <c r="H72" s="70">
        <v>0.28000000000000003</v>
      </c>
    </row>
    <row r="73" spans="1:8">
      <c r="A73" s="65" t="s">
        <v>23</v>
      </c>
      <c r="B73" s="66">
        <v>26.763000000000002</v>
      </c>
      <c r="C73" s="66">
        <v>26.805599999999998</v>
      </c>
      <c r="D73" s="67">
        <v>4000</v>
      </c>
      <c r="E73" s="68">
        <v>170.4</v>
      </c>
      <c r="F73" s="69">
        <v>170.8</v>
      </c>
      <c r="G73" s="69">
        <v>-0.4</v>
      </c>
      <c r="H73" s="70">
        <v>-0.23</v>
      </c>
    </row>
    <row r="74" spans="1:8">
      <c r="A74" s="65" t="s">
        <v>24</v>
      </c>
      <c r="B74" s="66">
        <v>0.52649999999999997</v>
      </c>
      <c r="C74" s="66">
        <v>0.52649999999999997</v>
      </c>
      <c r="D74" s="67">
        <v>6000</v>
      </c>
      <c r="E74" s="68">
        <v>0</v>
      </c>
      <c r="F74" s="69">
        <v>0</v>
      </c>
      <c r="G74" s="69">
        <v>0</v>
      </c>
      <c r="H74" s="70"/>
    </row>
    <row r="75" spans="1:8">
      <c r="A75" s="65" t="s">
        <v>25</v>
      </c>
      <c r="B75" s="66">
        <v>0.30249999999999999</v>
      </c>
      <c r="C75" s="66">
        <v>0.30249999999999999</v>
      </c>
      <c r="D75" s="67">
        <v>6000</v>
      </c>
      <c r="E75" s="68">
        <v>0</v>
      </c>
      <c r="F75" s="69">
        <v>0</v>
      </c>
      <c r="G75" s="69">
        <v>0</v>
      </c>
      <c r="H75" s="70"/>
    </row>
    <row r="76" spans="1:8">
      <c r="A76" s="65" t="s">
        <v>26</v>
      </c>
      <c r="B76" s="66">
        <v>211.77109999999999</v>
      </c>
      <c r="C76" s="66">
        <v>212.4451</v>
      </c>
      <c r="D76" s="67">
        <v>6000</v>
      </c>
      <c r="E76" s="68">
        <v>4044</v>
      </c>
      <c r="F76" s="69">
        <v>4033.8</v>
      </c>
      <c r="G76" s="69">
        <v>10.199999999999999</v>
      </c>
      <c r="H76" s="70">
        <v>0.25</v>
      </c>
    </row>
    <row r="77" spans="1:8">
      <c r="A77" s="65" t="s">
        <v>27</v>
      </c>
      <c r="B77" s="66">
        <v>11.0464</v>
      </c>
      <c r="C77" s="66">
        <v>11.047499999999999</v>
      </c>
      <c r="D77" s="67">
        <v>6000</v>
      </c>
      <c r="E77" s="68">
        <v>6.6</v>
      </c>
      <c r="F77" s="69">
        <v>6.6</v>
      </c>
      <c r="G77" s="69">
        <v>0</v>
      </c>
      <c r="H77" s="70">
        <v>0</v>
      </c>
    </row>
    <row r="78" spans="1:8">
      <c r="A78" s="65" t="s">
        <v>28</v>
      </c>
      <c r="B78" s="66">
        <v>248.12899999999999</v>
      </c>
      <c r="C78" s="66">
        <v>248.12899999999999</v>
      </c>
      <c r="D78" s="67">
        <v>6000</v>
      </c>
      <c r="E78" s="68">
        <v>0</v>
      </c>
      <c r="F78" s="69">
        <v>0</v>
      </c>
      <c r="G78" s="69">
        <v>0</v>
      </c>
      <c r="H78" s="70"/>
    </row>
    <row r="79" spans="1:8">
      <c r="A79" s="65" t="s">
        <v>29</v>
      </c>
      <c r="B79" s="66">
        <v>7.8921000000000001</v>
      </c>
      <c r="C79" s="66">
        <v>7.9255000000000004</v>
      </c>
      <c r="D79" s="67">
        <v>6000</v>
      </c>
      <c r="E79" s="68">
        <v>200.4</v>
      </c>
      <c r="F79" s="69">
        <v>201.6</v>
      </c>
      <c r="G79" s="69">
        <v>-1.2</v>
      </c>
      <c r="H79" s="70">
        <v>-0.6</v>
      </c>
    </row>
    <row r="80" spans="1:8">
      <c r="A80" s="65" t="s">
        <v>30</v>
      </c>
      <c r="B80" s="66">
        <v>0.1812</v>
      </c>
      <c r="C80" s="66">
        <v>0.1812</v>
      </c>
      <c r="D80" s="67">
        <v>4000</v>
      </c>
      <c r="E80" s="68">
        <v>0</v>
      </c>
      <c r="F80" s="69">
        <v>0</v>
      </c>
      <c r="G80" s="69">
        <v>0</v>
      </c>
      <c r="H80" s="70"/>
    </row>
    <row r="81" spans="1:8">
      <c r="A81" s="65" t="s">
        <v>31</v>
      </c>
      <c r="B81" s="66">
        <v>0.41539999999999999</v>
      </c>
      <c r="C81" s="66">
        <v>0.41549999999999998</v>
      </c>
      <c r="D81" s="67">
        <v>4000</v>
      </c>
      <c r="E81" s="68">
        <v>0.4</v>
      </c>
      <c r="F81" s="69">
        <v>0.4</v>
      </c>
      <c r="G81" s="69">
        <v>0</v>
      </c>
      <c r="H81" s="70">
        <v>0</v>
      </c>
    </row>
    <row r="82" spans="1:8">
      <c r="A82" s="65" t="s">
        <v>32</v>
      </c>
      <c r="B82" s="66">
        <v>84.855099999999993</v>
      </c>
      <c r="C82" s="66">
        <v>85.049599999999998</v>
      </c>
      <c r="D82" s="67">
        <v>6000</v>
      </c>
      <c r="E82" s="68">
        <v>1167</v>
      </c>
      <c r="F82" s="69">
        <v>1169.4000000000001</v>
      </c>
      <c r="G82" s="69">
        <v>-2.4</v>
      </c>
      <c r="H82" s="70">
        <v>-0.21</v>
      </c>
    </row>
    <row r="83" spans="1:8">
      <c r="A83" s="65" t="s">
        <v>33</v>
      </c>
      <c r="B83" s="66">
        <v>0.25219999999999998</v>
      </c>
      <c r="C83" s="66">
        <v>0.25219999999999998</v>
      </c>
      <c r="D83" s="67">
        <v>6000</v>
      </c>
      <c r="E83" s="68">
        <v>0</v>
      </c>
      <c r="F83" s="69">
        <v>0</v>
      </c>
      <c r="G83" s="69">
        <v>0</v>
      </c>
      <c r="H83" s="70"/>
    </row>
    <row r="84" spans="1:8">
      <c r="A84" s="65" t="s">
        <v>34</v>
      </c>
      <c r="B84" s="66">
        <v>0.68789999999999996</v>
      </c>
      <c r="C84" s="66">
        <v>0.68789999999999996</v>
      </c>
      <c r="D84" s="67">
        <v>4000</v>
      </c>
      <c r="E84" s="68">
        <v>0</v>
      </c>
      <c r="F84" s="69">
        <v>0</v>
      </c>
      <c r="G84" s="69">
        <v>0</v>
      </c>
      <c r="H84" s="70"/>
    </row>
    <row r="85" spans="1:8">
      <c r="A85" s="65" t="s">
        <v>35</v>
      </c>
      <c r="B85" s="66">
        <v>28.478400000000001</v>
      </c>
      <c r="C85" s="66">
        <v>28.556000000000001</v>
      </c>
      <c r="D85" s="67">
        <v>4000</v>
      </c>
      <c r="E85" s="68">
        <v>310.39999999999998</v>
      </c>
      <c r="F85" s="69">
        <v>309.60000000000002</v>
      </c>
      <c r="G85" s="69">
        <v>0.8</v>
      </c>
      <c r="H85" s="70">
        <v>0.26</v>
      </c>
    </row>
    <row r="86" spans="1:8">
      <c r="A86" s="65" t="s">
        <v>36</v>
      </c>
      <c r="B86" s="66">
        <v>0.52580000000000005</v>
      </c>
      <c r="C86" s="66">
        <v>0.52580000000000005</v>
      </c>
      <c r="D86" s="67">
        <v>6000</v>
      </c>
      <c r="E86" s="68">
        <v>0</v>
      </c>
      <c r="F86" s="69">
        <v>0</v>
      </c>
      <c r="G86" s="69">
        <v>0</v>
      </c>
      <c r="H86" s="70"/>
    </row>
    <row r="87" spans="1:8">
      <c r="A87" s="65" t="s">
        <v>37</v>
      </c>
      <c r="B87" s="66">
        <v>0.30180000000000001</v>
      </c>
      <c r="C87" s="66">
        <v>0.30180000000000001</v>
      </c>
      <c r="D87" s="67">
        <v>6000</v>
      </c>
      <c r="E87" s="68">
        <v>0</v>
      </c>
      <c r="F87" s="69">
        <v>0</v>
      </c>
      <c r="G87" s="69">
        <v>0</v>
      </c>
      <c r="H87" s="70"/>
    </row>
    <row r="88" spans="1:8">
      <c r="A88" s="65" t="s">
        <v>38</v>
      </c>
      <c r="B88" s="66">
        <v>115.3546</v>
      </c>
      <c r="C88" s="66">
        <v>115.38209999999999</v>
      </c>
      <c r="D88" s="67">
        <v>8000</v>
      </c>
      <c r="E88" s="68">
        <v>220</v>
      </c>
      <c r="F88" s="69">
        <v>221.6</v>
      </c>
      <c r="G88" s="69">
        <v>-1.6</v>
      </c>
      <c r="H88" s="70">
        <v>-0.73</v>
      </c>
    </row>
    <row r="89" spans="1:8">
      <c r="A89" s="65" t="s">
        <v>39</v>
      </c>
      <c r="B89" s="66">
        <v>2.0609999999999999</v>
      </c>
      <c r="C89" s="66">
        <v>2.0630999999999999</v>
      </c>
      <c r="D89" s="67">
        <v>8000</v>
      </c>
      <c r="E89" s="68">
        <v>16.8</v>
      </c>
      <c r="F89" s="69">
        <v>16.8</v>
      </c>
      <c r="G89" s="69">
        <v>0</v>
      </c>
      <c r="H89" s="70">
        <v>0</v>
      </c>
    </row>
    <row r="90" spans="1:8">
      <c r="A90" s="65" t="s">
        <v>40</v>
      </c>
      <c r="B90" s="66">
        <v>61.6267</v>
      </c>
      <c r="C90" s="66">
        <v>61.689500000000002</v>
      </c>
      <c r="D90" s="67">
        <v>8000</v>
      </c>
      <c r="E90" s="68">
        <v>502.4</v>
      </c>
      <c r="F90" s="69">
        <v>500.8</v>
      </c>
      <c r="G90" s="69">
        <v>1.6</v>
      </c>
      <c r="H90" s="70">
        <v>0.32</v>
      </c>
    </row>
    <row r="91" spans="1:8">
      <c r="A91" s="65" t="s">
        <v>41</v>
      </c>
      <c r="B91" s="66">
        <v>9.9846000000000004</v>
      </c>
      <c r="C91" s="66">
        <v>9.9846000000000004</v>
      </c>
      <c r="D91" s="67">
        <v>8000</v>
      </c>
      <c r="E91" s="68">
        <v>0</v>
      </c>
      <c r="F91" s="69">
        <v>0</v>
      </c>
      <c r="G91" s="69">
        <v>0</v>
      </c>
      <c r="H91" s="70"/>
    </row>
    <row r="92" spans="1:8">
      <c r="A92" s="65" t="s">
        <v>42</v>
      </c>
      <c r="B92" s="66">
        <v>174.08260000000001</v>
      </c>
      <c r="C92" s="66">
        <v>174.08260000000001</v>
      </c>
      <c r="D92" s="67">
        <v>66000</v>
      </c>
      <c r="E92" s="68">
        <v>0</v>
      </c>
      <c r="F92" s="69">
        <v>0</v>
      </c>
      <c r="G92" s="69">
        <v>0</v>
      </c>
      <c r="H92" s="70"/>
    </row>
    <row r="93" spans="1:8">
      <c r="A93" s="65" t="s">
        <v>43</v>
      </c>
      <c r="B93" s="66">
        <v>251.5933</v>
      </c>
      <c r="C93" s="66">
        <v>252.2782</v>
      </c>
      <c r="D93" s="67">
        <v>66000</v>
      </c>
      <c r="E93" s="68">
        <v>45203.4</v>
      </c>
      <c r="F93" s="69">
        <v>45104.4</v>
      </c>
      <c r="G93" s="69">
        <v>99</v>
      </c>
      <c r="H93" s="70">
        <v>0.22</v>
      </c>
    </row>
    <row r="94" spans="1:8">
      <c r="A94" s="65" t="s">
        <v>44</v>
      </c>
      <c r="B94" s="66">
        <v>0.58069999999999999</v>
      </c>
      <c r="C94" s="66">
        <v>0.58069999999999999</v>
      </c>
      <c r="D94" s="67">
        <v>66000</v>
      </c>
      <c r="E94" s="68">
        <v>0</v>
      </c>
      <c r="F94" s="69">
        <v>0</v>
      </c>
      <c r="G94" s="69">
        <v>0</v>
      </c>
      <c r="H94" s="70"/>
    </row>
    <row r="95" spans="1:8">
      <c r="A95" s="65" t="s">
        <v>45</v>
      </c>
      <c r="B95" s="66">
        <v>289.5301</v>
      </c>
      <c r="C95" s="66">
        <v>290.07369999999997</v>
      </c>
      <c r="D95" s="67">
        <v>66000</v>
      </c>
      <c r="E95" s="68">
        <v>35877.599999999999</v>
      </c>
      <c r="F95" s="69">
        <v>35811.599999999999</v>
      </c>
      <c r="G95" s="69">
        <v>66</v>
      </c>
      <c r="H95" s="70">
        <v>0.18</v>
      </c>
    </row>
    <row r="96" spans="1:8">
      <c r="A96" s="65" t="s">
        <v>46</v>
      </c>
      <c r="B96" s="66">
        <v>0.1363</v>
      </c>
      <c r="C96" s="66">
        <v>0.1363</v>
      </c>
      <c r="D96" s="67">
        <v>66000</v>
      </c>
      <c r="E96" s="68">
        <v>0</v>
      </c>
      <c r="F96" s="69">
        <v>0</v>
      </c>
      <c r="G96" s="69">
        <v>0</v>
      </c>
      <c r="H96" s="70"/>
    </row>
    <row r="97" spans="1:8">
      <c r="A97" s="65" t="s">
        <v>47</v>
      </c>
      <c r="B97" s="66">
        <v>124.90430000000001</v>
      </c>
      <c r="C97" s="66">
        <v>124.92959999999999</v>
      </c>
      <c r="D97" s="67">
        <v>66000</v>
      </c>
      <c r="E97" s="68">
        <v>1669.8</v>
      </c>
      <c r="F97" s="69">
        <v>1663.2</v>
      </c>
      <c r="G97" s="69">
        <v>6.6</v>
      </c>
      <c r="H97" s="70">
        <v>0.4</v>
      </c>
    </row>
    <row r="98" spans="1:8">
      <c r="A98" s="65" t="s">
        <v>48</v>
      </c>
      <c r="B98" s="66">
        <v>187.40649999999999</v>
      </c>
      <c r="C98" s="66">
        <v>188.0761</v>
      </c>
      <c r="D98" s="67">
        <v>66000</v>
      </c>
      <c r="E98" s="68">
        <v>44193.599999999999</v>
      </c>
      <c r="F98" s="69">
        <v>44101.2</v>
      </c>
      <c r="G98" s="69">
        <v>92.4</v>
      </c>
      <c r="H98" s="70">
        <v>0.21</v>
      </c>
    </row>
    <row r="99" spans="1:8">
      <c r="A99" s="65" t="s">
        <v>49</v>
      </c>
      <c r="B99" s="66">
        <v>230.14850000000001</v>
      </c>
      <c r="C99" s="66">
        <v>230.14850000000001</v>
      </c>
      <c r="D99" s="67">
        <v>66000</v>
      </c>
      <c r="E99" s="68">
        <v>0</v>
      </c>
      <c r="F99" s="69">
        <v>0</v>
      </c>
      <c r="G99" s="69">
        <v>0</v>
      </c>
      <c r="H99" s="70"/>
    </row>
    <row r="100" spans="1:8">
      <c r="A100" s="65" t="s">
        <v>50</v>
      </c>
      <c r="B100" s="66">
        <v>53.756</v>
      </c>
      <c r="C100" s="66">
        <v>53.756</v>
      </c>
      <c r="D100" s="67">
        <v>66000</v>
      </c>
      <c r="E100" s="68">
        <v>0</v>
      </c>
      <c r="F100" s="69">
        <v>0</v>
      </c>
      <c r="G100" s="69">
        <v>0</v>
      </c>
      <c r="H100" s="70"/>
    </row>
    <row r="101" spans="1:8">
      <c r="A101" s="65" t="s">
        <v>51</v>
      </c>
      <c r="B101" s="66">
        <v>409.7604</v>
      </c>
      <c r="C101" s="66">
        <v>410.97609999999997</v>
      </c>
      <c r="D101" s="67">
        <v>66000</v>
      </c>
      <c r="E101" s="68">
        <v>80236.2</v>
      </c>
      <c r="F101" s="69">
        <v>80236.2</v>
      </c>
      <c r="G101" s="69">
        <v>0</v>
      </c>
      <c r="H101" s="70">
        <v>0</v>
      </c>
    </row>
    <row r="102" spans="1:8">
      <c r="A102" s="65" t="s">
        <v>52</v>
      </c>
      <c r="B102" s="66">
        <v>6.6220999999999997</v>
      </c>
      <c r="C102" s="66">
        <v>6.6220999999999997</v>
      </c>
      <c r="D102" s="67">
        <v>42000</v>
      </c>
      <c r="E102" s="68">
        <v>0</v>
      </c>
      <c r="F102" s="69">
        <v>0</v>
      </c>
      <c r="G102" s="69">
        <v>0</v>
      </c>
      <c r="H102" s="70"/>
    </row>
    <row r="103" spans="1:8">
      <c r="A103" s="65" t="s">
        <v>53</v>
      </c>
      <c r="B103" s="66">
        <v>0.86339999999999995</v>
      </c>
      <c r="C103" s="66">
        <v>0.86339999999999995</v>
      </c>
      <c r="D103" s="67">
        <v>42000</v>
      </c>
      <c r="E103" s="68">
        <v>0</v>
      </c>
      <c r="F103" s="69">
        <v>0</v>
      </c>
      <c r="G103" s="69">
        <v>0</v>
      </c>
      <c r="H103" s="70"/>
    </row>
    <row r="104" spans="1:8">
      <c r="A104" s="65" t="s">
        <v>54</v>
      </c>
      <c r="B104" s="66">
        <v>3.8100000000000002E-2</v>
      </c>
      <c r="C104" s="66">
        <v>3.8100000000000002E-2</v>
      </c>
      <c r="D104" s="67">
        <v>42000</v>
      </c>
      <c r="E104" s="68">
        <v>0</v>
      </c>
      <c r="F104" s="69">
        <v>0</v>
      </c>
      <c r="G104" s="69">
        <v>0</v>
      </c>
      <c r="H104" s="70"/>
    </row>
    <row r="105" spans="1:8">
      <c r="A105" s="65" t="s">
        <v>55</v>
      </c>
      <c r="B105" s="66">
        <v>125.884</v>
      </c>
      <c r="C105" s="66">
        <v>126.6336</v>
      </c>
      <c r="D105" s="67">
        <v>42000</v>
      </c>
      <c r="E105" s="68">
        <v>31483.200000000001</v>
      </c>
      <c r="F105" s="69">
        <v>31479</v>
      </c>
      <c r="G105" s="69">
        <v>4.2</v>
      </c>
      <c r="H105" s="70">
        <v>0.01</v>
      </c>
    </row>
    <row r="106" spans="1:8">
      <c r="A106" s="65" t="s">
        <v>56</v>
      </c>
      <c r="B106" s="66">
        <v>0.18210000000000001</v>
      </c>
      <c r="C106" s="66">
        <v>0.18210000000000001</v>
      </c>
      <c r="D106" s="67">
        <v>42000</v>
      </c>
      <c r="E106" s="68">
        <v>0</v>
      </c>
      <c r="F106" s="69">
        <v>0</v>
      </c>
      <c r="G106" s="69">
        <v>0</v>
      </c>
      <c r="H106" s="70"/>
    </row>
    <row r="107" spans="1:8">
      <c r="A107" s="65" t="s">
        <v>57</v>
      </c>
      <c r="B107" s="66">
        <v>94.334400000000002</v>
      </c>
      <c r="C107" s="66">
        <v>94.334400000000002</v>
      </c>
      <c r="D107" s="67">
        <v>42000</v>
      </c>
      <c r="E107" s="68">
        <v>0</v>
      </c>
      <c r="F107" s="69">
        <v>0</v>
      </c>
      <c r="G107" s="69">
        <v>0</v>
      </c>
      <c r="H107" s="70"/>
    </row>
    <row r="108" spans="1:8">
      <c r="A108" s="65" t="s">
        <v>58</v>
      </c>
      <c r="B108" s="66">
        <v>1.5100000000000001E-2</v>
      </c>
      <c r="C108" s="66">
        <v>1.5100000000000001E-2</v>
      </c>
      <c r="D108" s="67">
        <v>21000</v>
      </c>
      <c r="E108" s="68">
        <v>0</v>
      </c>
      <c r="F108" s="69">
        <v>0</v>
      </c>
      <c r="G108" s="69">
        <v>0</v>
      </c>
      <c r="H108" s="70"/>
    </row>
    <row r="109" spans="1:8">
      <c r="A109" s="65" t="s">
        <v>59</v>
      </c>
      <c r="B109" s="66">
        <v>249.0616</v>
      </c>
      <c r="C109" s="66">
        <v>250.56540000000001</v>
      </c>
      <c r="D109" s="67">
        <v>21000</v>
      </c>
      <c r="E109" s="68">
        <v>31579.8</v>
      </c>
      <c r="F109" s="69">
        <v>31525.200000000001</v>
      </c>
      <c r="G109" s="69">
        <v>54.6</v>
      </c>
      <c r="H109" s="70">
        <v>0.17</v>
      </c>
    </row>
    <row r="110" spans="1:8">
      <c r="A110" s="65" t="s">
        <v>60</v>
      </c>
      <c r="B110" s="66">
        <v>8.8700000000000001E-2</v>
      </c>
      <c r="C110" s="66">
        <v>8.8700000000000001E-2</v>
      </c>
      <c r="D110" s="67">
        <v>21000</v>
      </c>
      <c r="E110" s="68">
        <v>0</v>
      </c>
      <c r="F110" s="69">
        <v>0</v>
      </c>
      <c r="G110" s="69">
        <v>0</v>
      </c>
      <c r="H110" s="70"/>
    </row>
    <row r="111" spans="1:8" ht="16.5" thickBot="1">
      <c r="A111" s="71" t="s">
        <v>61</v>
      </c>
      <c r="B111" s="72">
        <v>170.62200000000001</v>
      </c>
      <c r="C111" s="72">
        <v>170.6224</v>
      </c>
      <c r="D111" s="73">
        <v>21000</v>
      </c>
      <c r="E111" s="74">
        <v>8.4</v>
      </c>
      <c r="F111" s="75">
        <v>8.4</v>
      </c>
      <c r="G111" s="75">
        <v>0</v>
      </c>
      <c r="H111" s="76">
        <v>0</v>
      </c>
    </row>
    <row r="112" spans="1:8">
      <c r="A112" s="51"/>
      <c r="B112" s="51"/>
      <c r="C112" s="51"/>
      <c r="D112" s="51"/>
      <c r="E112" s="77">
        <v>282768.60000000003</v>
      </c>
      <c r="F112" s="78">
        <v>282429.40000000002</v>
      </c>
      <c r="G112" s="78">
        <v>339.2</v>
      </c>
      <c r="H112" s="51"/>
    </row>
  </sheetData>
  <mergeCells count="11">
    <mergeCell ref="A62:A63"/>
    <mergeCell ref="B62:B63"/>
    <mergeCell ref="C62:C63"/>
    <mergeCell ref="D62:D63"/>
    <mergeCell ref="H62:H6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2015-06-19T06:15:10Z</dcterms:modified>
</cp:coreProperties>
</file>